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0\31-20 Лом аккумуляторов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1'!$A$14:$P$17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K17" i="60" l="1"/>
  <c r="K16" i="60"/>
  <c r="K15" i="60"/>
</calcChain>
</file>

<file path=xl/sharedStrings.xml><?xml version="1.0" encoding="utf-8"?>
<sst xmlns="http://schemas.openxmlformats.org/spreadsheetml/2006/main" count="75" uniqueCount="66">
  <si>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</si>
  <si>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</si>
  <si>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</si>
  <si>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</si>
  <si>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</si>
  <si>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</si>
  <si>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</si>
  <si>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</si>
  <si>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</si>
  <si>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</si>
  <si>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</si>
  <si>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</si>
  <si>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</si>
  <si>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</si>
  <si>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</si>
  <si>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</si>
  <si>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</si>
  <si>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</si>
  <si>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</si>
  <si>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</si>
  <si>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</si>
  <si>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</si>
  <si>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</si>
  <si>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</si>
  <si>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</si>
  <si>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</si>
  <si>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</si>
  <si>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</si>
  <si>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</si>
  <si>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</si>
  <si>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</si>
  <si>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</si>
  <si>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</si>
  <si>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</si>
  <si>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</si>
  <si>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</si>
  <si>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</si>
  <si>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</si>
  <si>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</si>
  <si>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</si>
  <si>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</si>
  <si>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</si>
  <si>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</si>
  <si>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</si>
  <si>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</si>
  <si>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</si>
  <si>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</si>
  <si>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</si>
  <si>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</si>
  <si>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</si>
  <si>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</si>
  <si>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</si>
  <si>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</si>
  <si>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</si>
  <si>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</si>
  <si>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</si>
  <si>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Лом цветных металлов</t>
  </si>
  <si>
    <t>кг</t>
  </si>
  <si>
    <t>5. Стороны допускают отклонение количества ТМЦ не более чем +/- 30% от количества указанного объема.</t>
  </si>
  <si>
    <t>Лом свинцовых аккумуляторов</t>
  </si>
  <si>
    <t>С12</t>
  </si>
  <si>
    <t>9 20 110 01 53 2</t>
  </si>
  <si>
    <t>С13</t>
  </si>
  <si>
    <t>6 270</t>
  </si>
  <si>
    <t>2 190</t>
  </si>
  <si>
    <t>4. Условие оплаты: 100% предоплата, вывоз лома в течение 10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</si>
</sst>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8" formatCode="#,##0.00_ ;[Red]\-#,##0.00\ "/>
    <numFmt numFmtId="169" formatCode="#,##0_ ;[Red]\-#,##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2" fillId="3" borderId="4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8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topLeftCell="A16" zoomScale="80" zoomScaleNormal="70" zoomScaleSheetLayoutView="80" workbookViewId="0">
      <selection activeCell="G43" sqref="G43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0" customWidth="1"/>
    <col min="6" max="6" width="14" style="1" customWidth="1"/>
    <col min="7" max="7" width="15.85546875" style="1" customWidth="1"/>
    <col min="8" max="8" width="7.7109375" style="3" bestFit="1" customWidth="1"/>
    <col min="9" max="9" width="11" style="3" customWidth="1"/>
    <col min="10" max="10" width="10" style="7" customWidth="1"/>
    <col min="11" max="11" width="14.1406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43</v>
      </c>
      <c r="B9" s="38"/>
      <c r="C9" s="39"/>
      <c r="D9" s="39"/>
      <c r="E9" s="51"/>
      <c r="F9" s="39"/>
      <c r="G9" s="39"/>
      <c r="H9" s="41"/>
      <c r="I9" s="41"/>
      <c r="J9" s="38"/>
      <c r="K9" s="39"/>
      <c r="L9" s="42"/>
      <c r="M9" s="43"/>
      <c r="N9" s="43"/>
      <c r="O9" s="43"/>
      <c r="P9" s="43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2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1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2" t="s">
        <v>10</v>
      </c>
      <c r="B14" s="62" t="s">
        <v>11</v>
      </c>
      <c r="C14" s="62" t="s">
        <v>12</v>
      </c>
      <c r="D14" s="62" t="s">
        <v>13</v>
      </c>
      <c r="E14" s="62" t="s">
        <v>32</v>
      </c>
      <c r="F14" s="62" t="s">
        <v>33</v>
      </c>
      <c r="G14" s="62" t="s">
        <v>33</v>
      </c>
      <c r="H14" s="62" t="s">
        <v>34</v>
      </c>
      <c r="I14" s="62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5" customFormat="1" ht="65.25" customHeight="1" x14ac:dyDescent="0.2">
      <c r="A15" s="49">
        <v>1</v>
      </c>
      <c r="B15" s="49" t="s">
        <v>40</v>
      </c>
      <c r="C15" s="56">
        <v>1</v>
      </c>
      <c r="D15" s="56" t="s">
        <v>56</v>
      </c>
      <c r="E15" s="68" t="s">
        <v>59</v>
      </c>
      <c r="F15" s="60" t="s">
        <v>60</v>
      </c>
      <c r="G15" s="69" t="s">
        <v>61</v>
      </c>
      <c r="H15" s="56" t="s">
        <v>57</v>
      </c>
      <c r="I15" s="72" t="s">
        <v>63</v>
      </c>
      <c r="J15" s="70">
        <v>0</v>
      </c>
      <c r="K15" s="71" t="e">
        <f>I15*J15</f>
        <v>#VALUE!</v>
      </c>
      <c r="L15" s="49" t="s">
        <v>47</v>
      </c>
      <c r="M15" s="57" t="s">
        <v>42</v>
      </c>
      <c r="N15" s="58" t="s">
        <v>41</v>
      </c>
      <c r="O15" s="59"/>
      <c r="P15" s="59"/>
    </row>
    <row r="16" spans="1:16" s="45" customFormat="1" ht="65.25" customHeight="1" x14ac:dyDescent="0.2">
      <c r="A16" s="49">
        <v>2</v>
      </c>
      <c r="B16" s="49" t="s">
        <v>40</v>
      </c>
      <c r="C16" s="56">
        <v>1</v>
      </c>
      <c r="D16" s="56" t="s">
        <v>56</v>
      </c>
      <c r="E16" s="68" t="s">
        <v>59</v>
      </c>
      <c r="F16" s="60" t="s">
        <v>62</v>
      </c>
      <c r="G16" s="69" t="s">
        <v>61</v>
      </c>
      <c r="H16" s="56" t="s">
        <v>57</v>
      </c>
      <c r="I16" s="72" t="s">
        <v>64</v>
      </c>
      <c r="J16" s="70">
        <v>0</v>
      </c>
      <c r="K16" s="71" t="e">
        <f>J16*I16</f>
        <v>#VALUE!</v>
      </c>
      <c r="L16" s="49" t="s">
        <v>47</v>
      </c>
      <c r="M16" s="57" t="s">
        <v>42</v>
      </c>
      <c r="N16" s="58" t="s">
        <v>41</v>
      </c>
      <c r="O16" s="59"/>
      <c r="P16" s="59"/>
    </row>
    <row r="17" spans="1:16" s="31" customFormat="1" ht="14.25" x14ac:dyDescent="0.2">
      <c r="A17" s="63"/>
      <c r="B17" s="63" t="s">
        <v>39</v>
      </c>
      <c r="C17" s="64"/>
      <c r="D17" s="65"/>
      <c r="E17" s="66"/>
      <c r="F17" s="65"/>
      <c r="G17" s="65"/>
      <c r="H17" s="67"/>
      <c r="I17" s="67"/>
      <c r="J17" s="30"/>
      <c r="K17" s="73" t="e">
        <f>SUM(K15:K16)</f>
        <v>#VALUE!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0"/>
      <c r="F18" s="1"/>
      <c r="G18" s="1"/>
      <c r="H18" s="3"/>
      <c r="I18" s="3"/>
      <c r="J18" s="7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16</v>
      </c>
      <c r="B19" s="12"/>
      <c r="C19" s="2"/>
      <c r="D19" s="2"/>
      <c r="E19" s="53"/>
      <c r="F19" s="2"/>
      <c r="G19" s="2"/>
      <c r="H19" s="32"/>
      <c r="I19" s="32"/>
      <c r="J19" s="32"/>
      <c r="L19" s="9"/>
      <c r="M19" s="10"/>
      <c r="N19" s="10"/>
      <c r="O19" s="10"/>
      <c r="P19" s="10"/>
    </row>
    <row r="20" spans="1:16" s="4" customFormat="1" x14ac:dyDescent="0.2">
      <c r="A20" s="33" t="s">
        <v>45</v>
      </c>
      <c r="B20" s="33"/>
      <c r="C20" s="34"/>
      <c r="D20" s="34"/>
      <c r="E20" s="54"/>
      <c r="F20" s="34"/>
      <c r="G20" s="34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3" t="s">
        <v>46</v>
      </c>
      <c r="B21" s="33"/>
      <c r="C21" s="34"/>
      <c r="D21" s="34"/>
      <c r="E21" s="54"/>
      <c r="F21" s="34"/>
      <c r="G21" s="34"/>
      <c r="H21" s="3"/>
      <c r="I21" s="3"/>
      <c r="J21" s="2"/>
      <c r="L21" s="9"/>
      <c r="M21" s="10"/>
      <c r="N21" s="10"/>
      <c r="O21" s="10"/>
      <c r="P21" s="10"/>
    </row>
    <row r="22" spans="1:16" s="4" customFormat="1" x14ac:dyDescent="0.2">
      <c r="A22" s="33" t="s">
        <v>17</v>
      </c>
      <c r="B22" s="33"/>
      <c r="C22" s="34"/>
      <c r="D22" s="34"/>
      <c r="E22" s="54"/>
      <c r="F22" s="34"/>
      <c r="G22" s="34"/>
      <c r="H22" s="3"/>
      <c r="I22" s="3"/>
      <c r="J22" s="2"/>
      <c r="L22" s="9"/>
      <c r="M22" s="10"/>
      <c r="N22" s="10"/>
      <c r="O22" s="10"/>
      <c r="P22" s="10"/>
    </row>
    <row r="23" spans="1:16" s="44" customFormat="1" x14ac:dyDescent="0.2">
      <c r="A23" s="33" t="s">
        <v>65</v>
      </c>
      <c r="B23" s="33"/>
      <c r="C23" s="33"/>
      <c r="D23" s="33"/>
      <c r="E23" s="55"/>
      <c r="F23" s="33"/>
      <c r="G23" s="33"/>
      <c r="H23" s="33"/>
      <c r="I23" s="33"/>
      <c r="J23" s="33"/>
      <c r="K23" s="33"/>
      <c r="L23" s="33"/>
      <c r="M23" s="47"/>
      <c r="N23" s="33"/>
      <c r="O23" s="33"/>
      <c r="P23" s="33"/>
    </row>
    <row r="24" spans="1:16" s="44" customFormat="1" x14ac:dyDescent="0.2">
      <c r="A24" s="33" t="s">
        <v>58</v>
      </c>
      <c r="B24" s="33"/>
      <c r="C24" s="33"/>
      <c r="D24" s="33"/>
      <c r="E24" s="55"/>
      <c r="F24" s="33"/>
      <c r="G24" s="33"/>
      <c r="H24" s="33"/>
      <c r="I24" s="33"/>
      <c r="J24" s="33"/>
      <c r="K24" s="33"/>
      <c r="L24" s="33"/>
      <c r="M24" s="47"/>
      <c r="N24" s="33"/>
      <c r="O24" s="33"/>
      <c r="P24" s="33"/>
    </row>
    <row r="25" spans="1:16" s="44" customFormat="1" x14ac:dyDescent="0.2">
      <c r="A25" s="33" t="s">
        <v>52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6" s="44" customFormat="1" x14ac:dyDescent="0.2">
      <c r="A26" s="33" t="s">
        <v>53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6" s="4" customFormat="1" x14ac:dyDescent="0.2">
      <c r="A27" s="7" t="s">
        <v>18</v>
      </c>
      <c r="B27" s="7"/>
      <c r="C27" s="7"/>
      <c r="D27" s="7"/>
      <c r="E27" s="50"/>
      <c r="F27" s="7"/>
      <c r="G27" s="7"/>
      <c r="L27" s="8" t="s">
        <v>19</v>
      </c>
      <c r="M27" s="34"/>
      <c r="N27" s="7"/>
      <c r="O27" s="1"/>
      <c r="P27" s="9"/>
    </row>
    <row r="28" spans="1:16" s="4" customFormat="1" x14ac:dyDescent="0.2">
      <c r="A28" s="7" t="s">
        <v>20</v>
      </c>
      <c r="B28" s="7"/>
      <c r="C28" s="7"/>
      <c r="D28" s="7"/>
      <c r="E28" s="50"/>
      <c r="F28" s="7"/>
      <c r="G28" s="7"/>
      <c r="L28" s="8" t="s">
        <v>21</v>
      </c>
      <c r="M28" s="48"/>
      <c r="N28" s="35"/>
      <c r="O28" s="36"/>
      <c r="P28" s="9"/>
    </row>
    <row r="29" spans="1:16" s="4" customFormat="1" x14ac:dyDescent="0.2">
      <c r="A29" s="2"/>
      <c r="B29" s="2"/>
      <c r="C29" s="7" t="s">
        <v>55</v>
      </c>
      <c r="D29" s="7"/>
      <c r="E29" s="50"/>
      <c r="F29" s="7"/>
      <c r="G29" s="7"/>
      <c r="L29" s="37" t="s">
        <v>22</v>
      </c>
      <c r="M29" s="34"/>
      <c r="N29" s="7"/>
      <c r="P29" s="9"/>
    </row>
    <row r="30" spans="1:16" s="4" customFormat="1" x14ac:dyDescent="0.2">
      <c r="A30" s="1"/>
      <c r="B30" s="1"/>
      <c r="C30" s="1"/>
      <c r="D30" s="1"/>
      <c r="E30" s="50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0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0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0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0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0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0"/>
      <c r="F36" s="1"/>
      <c r="G36" s="1"/>
      <c r="H36" s="3"/>
      <c r="I36" s="3"/>
      <c r="J36" s="46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0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0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0"/>
      <c r="H48" s="3"/>
      <c r="I48" s="3"/>
      <c r="J48" s="7"/>
      <c r="L48" s="9"/>
      <c r="M48" s="10"/>
      <c r="N48" s="10"/>
      <c r="O48" s="10"/>
      <c r="P48" s="10"/>
    </row>
  </sheetData>
  <autoFilter ref="A14:P17"/>
  <pageMargins left="0.23622047244094491" right="0.23622047244094491" top="0.35433070866141736" bottom="0.27559055118110237" header="0.19685039370078741" footer="0.1574803149606299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2020-11-20T10:58:56Z</dcterms:modified>
</cp:coreProperties>
</file>